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Dropbox\Neals EviEM folder\SOC SR4\Systematic Reviews\Tillage\Data Extraction\"/>
    </mc:Choice>
  </mc:AlternateContent>
  <bookViews>
    <workbookView xWindow="0" yWindow="0" windowWidth="28395" windowHeight="15960"/>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Z28" i="1" l="1"/>
  <c r="AA28" i="1"/>
  <c r="Z24" i="1"/>
  <c r="AA24" i="1"/>
  <c r="Y28" i="1"/>
  <c r="Y24" i="1"/>
  <c r="Y23" i="1"/>
  <c r="Z23" i="1"/>
  <c r="AA23" i="1"/>
  <c r="Y27" i="1"/>
  <c r="Z27" i="1"/>
  <c r="AA27" i="1"/>
</calcChain>
</file>

<file path=xl/sharedStrings.xml><?xml version="1.0" encoding="utf-8"?>
<sst xmlns="http://schemas.openxmlformats.org/spreadsheetml/2006/main" count="114" uniqueCount="65">
  <si>
    <t>Eppi ID</t>
  </si>
  <si>
    <t>TITLE</t>
  </si>
  <si>
    <t>AUTHOR</t>
  </si>
  <si>
    <t>JOURNAL</t>
  </si>
  <si>
    <t>YEAR</t>
  </si>
  <si>
    <t>VOLUME</t>
  </si>
  <si>
    <t>PAGE START-PAGE END</t>
  </si>
  <si>
    <t>AUTHOR E-MAIL</t>
  </si>
  <si>
    <t>STUDY COUNTRY</t>
  </si>
  <si>
    <t>LOCATION SITE/NAME</t>
  </si>
  <si>
    <t>LATITUDE</t>
  </si>
  <si>
    <t>LONGITUDE</t>
  </si>
  <si>
    <t>KÖPPEN CLIMATE ZONE</t>
  </si>
  <si>
    <t>The influence of 12 years of tillage and crop rotation on total and labile organic carbon in a sandy loam soil</t>
  </si>
  <si>
    <t xml:space="preserve">Soon Y K; Arshad M A; Haq A ; Lupwayi N ; </t>
  </si>
  <si>
    <t>Soil and Tillage Research</t>
  </si>
  <si>
    <t>38-46</t>
  </si>
  <si>
    <t>soony@agr.gc.ca</t>
  </si>
  <si>
    <t>Canada</t>
  </si>
  <si>
    <t>Agriculture
and Agri-Food Canada research farm, Fort Vermilion</t>
  </si>
  <si>
    <t>Dfb</t>
  </si>
  <si>
    <t>INTERVENTION (crop rotation / fertiliser / amendments / catch crop / tillage / multiple / farming system)</t>
  </si>
  <si>
    <t>NUMBER OF TREATMENTS</t>
  </si>
  <si>
    <t>WHICH TREATMENTS</t>
  </si>
  <si>
    <t>crop rotation / tillage</t>
  </si>
  <si>
    <t>2 x 3</t>
  </si>
  <si>
    <t>tillage: no tillage / conventional tillage. crop rotation: field pea-wheat-canola-wheat / red clover green manure-wheat-canola-(wheat/red clover) / fallow-wheat-canola-wheat</t>
  </si>
  <si>
    <t>DATA LOCATION</t>
  </si>
  <si>
    <t>BULK DENSITY (measured / calculated / not present)</t>
  </si>
  <si>
    <t>VARIANCE PRESENTED</t>
  </si>
  <si>
    <t>Variability Measure</t>
  </si>
  <si>
    <t>CRITICAL APPRAISAL, PRELIMINARY COMMENT</t>
  </si>
  <si>
    <t>Table 2</t>
  </si>
  <si>
    <t>measured</t>
  </si>
  <si>
    <t>no, standard error of the mean across treatments in Table 2</t>
  </si>
  <si>
    <t>Overall SE</t>
  </si>
  <si>
    <t>Seems OK</t>
  </si>
  <si>
    <t>Table 2. Total organic C (g kg 1 soil) in 0–15 and 15–30 cm soil from 1992 through 2004 as influenced by tillage and crop rotation</t>
  </si>
  <si>
    <t>TOC (g/kg)</t>
  </si>
  <si>
    <t>Depth (cm)</t>
  </si>
  <si>
    <t>0-15</t>
  </si>
  <si>
    <t>15-30</t>
  </si>
  <si>
    <t>CT</t>
  </si>
  <si>
    <t>NT</t>
  </si>
  <si>
    <t>SE (2df)</t>
  </si>
  <si>
    <t>P&gt;F</t>
  </si>
  <si>
    <t>-</t>
  </si>
  <si>
    <t>Tillage</t>
  </si>
  <si>
    <t>Rotation</t>
  </si>
  <si>
    <t>PWCW</t>
  </si>
  <si>
    <t>RcWCW</t>
  </si>
  <si>
    <t>FWCW</t>
  </si>
  <si>
    <t>WWWW</t>
  </si>
  <si>
    <t>SE (20df)</t>
  </si>
  <si>
    <t>Except for 1992, mean values are based on 36 observations (excluding WWWW). Results for 1992 are based on six main plots</t>
  </si>
  <si>
    <t>CT, conventional tillage; NT, no-till.</t>
  </si>
  <si>
    <t>P denotes pea; W, wheat; C, canola; Rc, red clover green manure; F, fallow.</t>
  </si>
  <si>
    <t>Soil bulk density was not significantly influenced by tillage or crop rotation. It averaged 1.32 g cm 3 (S.E.M. = 0.013) for both CTandNTtreatments whereas the means among rotations ranged from 1.30 to 1.34 g cm 3. Therefore, soil mass per unit land area of the top 15 cm was not significantly different between treatments.</t>
  </si>
  <si>
    <t xml:space="preserve">Experimental treatments were two tillage systems (NT and CT) imposed on main plots and four crop sequences (three rotations and continuous or monoculture wheat) imposed on subplots. Factorial combinations of the treatments were arranged in a split-plot design with three blocks. The three crop rotations were: (i) field pea (Pisum sativum L.)–wheat (Triticum aestivum L.)–canola (Brassica rapa L.)–wheat (PWCW); (ii) red clover (Trifolium pratense L.) green manure–wheat–canola–wheat/red clover (RcWCW); (iii) fallow–wheat–canola–wheat (FWCW). All phases of the rotations were represented each year. The rotation crops were first sown in 1992. Data collection started in 1993. Each subplot was 4 m wide and 25 m long. Conventional tillage consisted of an autumn cultivation with a heavy-duty cultivator or disk to a depth of 10–15 cm (depending on amount of residues and soil condition) and two spring tillage operations with a field cultivator followed by harrowing and packing.Weeds in NT plots were killed with glyphosate (N-(phosphonomethyl) glycine) before seeding. The red clover stand in CT plots was terminated by disking (at 50% bloom growth stage), and weed growth during the remainder of the fallow period was suppressed, as needed, by mechanical tillage. The red clover in the NT-green manure treatment was terminated by glyphosate burnoff and subsequent weed growth suppressed with appropriate herbicides. All crops were seeded in early to mid- May using 23 cm row spacing. Fertilizer application rates were based on soil test results from autumn soil sampling. The average amounts of fertilizer N given annually to canola and wheat during 1993–2004 ranged from 20 to 70 kg N ha_1, depending on tillage and the rotation. Legume crops were inoculated with Rhizobium and not given N fertilizer except for that added with P Y.K. Soon et al. / Soil &amp; Tillage Research 95 (2007) 38–46 39 fertilizer. Carbon input in straw residues was estimated from straw dry matter (DM) from four 2-m rows and previously determined C concentrations (Soon and Arshad, 2002; Lupwayi et al., 2006). For further details of field operations see Soon and Clayton (2002). </t>
  </si>
  <si>
    <t>Effect sizes</t>
  </si>
  <si>
    <t>mean</t>
  </si>
  <si>
    <t>n</t>
  </si>
  <si>
    <t>Depth correction</t>
  </si>
  <si>
    <t>SD</t>
  </si>
  <si>
    <t>NT-CT</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</si>
</sst>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2"/>
      <name val="Calibri"/>
      <family val="2"/>
      <scheme val="minor"/>
    </font>
    <font>
      <sz val="12"/>
      <name val="Calibri"/>
      <family val="2"/>
      <scheme val="minor"/>
    </font>
    <font>
      <u/>
      <sz val="11"/>
      <color theme="10"/>
      <name val="Calibri"/>
      <family val="2"/>
      <scheme val="minor"/>
    </font>
    <font>
      <u/>
      <sz val="11"/>
      <color theme="11"/>
      <name val="Calibri"/>
      <family val="2"/>
      <scheme val="minor"/>
    </font>
    <font>
      <b/>
      <sz val="11"/>
      <color theme="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15">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5">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quotePrefix="1"/>
    <xf numFmtId="0" fontId="0" fillId="0" borderId="0" xfId="0" applyAlignment="1">
      <alignment wrapText="1"/>
    </xf>
    <xf numFmtId="0" fontId="0" fillId="2" borderId="0" xfId="0" applyFill="1"/>
    <xf numFmtId="0" fontId="5" fillId="2" borderId="0" xfId="0" applyFont="1" applyFill="1"/>
    <xf numFmtId="0" fontId="0" fillId="0" borderId="0" xfId="0" applyAlignment="1">
      <alignment horizontal="center"/>
    </xf>
    <xf numFmtId="0" fontId="0" fillId="0" borderId="0" xfId="0" applyAlignment="1">
      <alignment wrapText="1"/>
    </xf>
  </cellXfs>
  <cellStyles count="15">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30"/>
  <sheetViews>
    <sheetView tabSelected="1" topLeftCell="R1" workbookViewId="0">
      <selection activeCell="Z23" sqref="Z23"/>
    </sheetView>
  </sheetViews>
  <sheetFormatPr defaultColWidth="8.85546875" defaultRowHeight="15" x14ac:dyDescent="0.25"/>
  <cols>
    <col min="1" max="1" width="10.140625" bestFit="1" customWidth="1"/>
  </cols>
  <sheetData>
    <row r="1" spans="1:47" ht="15.75" x14ac:dyDescent="0.25">
      <c r="A1" s="1" t="s">
        <v>0</v>
      </c>
      <c r="B1" s="2" t="s">
        <v>1</v>
      </c>
      <c r="C1" s="1" t="s">
        <v>2</v>
      </c>
      <c r="D1" s="1" t="s">
        <v>3</v>
      </c>
      <c r="E1" s="1" t="s">
        <v>4</v>
      </c>
      <c r="F1" s="1" t="s">
        <v>5</v>
      </c>
      <c r="G1" s="3" t="s">
        <v>6</v>
      </c>
      <c r="H1" s="1" t="s">
        <v>7</v>
      </c>
      <c r="I1" s="1" t="s">
        <v>8</v>
      </c>
      <c r="J1" s="1" t="s">
        <v>9</v>
      </c>
      <c r="K1" s="4" t="s">
        <v>10</v>
      </c>
      <c r="L1" s="4" t="s">
        <v>11</v>
      </c>
      <c r="M1" s="1" t="s">
        <v>12</v>
      </c>
      <c r="N1" s="1" t="s">
        <v>21</v>
      </c>
      <c r="O1" s="1" t="s">
        <v>22</v>
      </c>
      <c r="P1" s="1" t="s">
        <v>23</v>
      </c>
      <c r="Q1" s="1" t="s">
        <v>27</v>
      </c>
      <c r="R1" s="1" t="s">
        <v>28</v>
      </c>
      <c r="S1" s="1" t="s">
        <v>29</v>
      </c>
      <c r="T1" s="1" t="s">
        <v>30</v>
      </c>
      <c r="U1" s="1" t="s">
        <v>31</v>
      </c>
      <c r="W1" s="5" t="s">
        <v>37</v>
      </c>
    </row>
    <row r="2" spans="1:47" ht="15.75" x14ac:dyDescent="0.25">
      <c r="A2" s="5">
        <v>10244640</v>
      </c>
      <c r="B2" s="6" t="s">
        <v>13</v>
      </c>
      <c r="C2" s="5" t="s">
        <v>14</v>
      </c>
      <c r="D2" s="5" t="s">
        <v>15</v>
      </c>
      <c r="E2" s="5">
        <v>2007</v>
      </c>
      <c r="F2" s="5">
        <v>95</v>
      </c>
      <c r="G2" s="7" t="s">
        <v>16</v>
      </c>
      <c r="H2" s="5" t="s">
        <v>17</v>
      </c>
      <c r="I2" s="5" t="s">
        <v>18</v>
      </c>
      <c r="J2" s="5" t="s">
        <v>19</v>
      </c>
      <c r="K2" s="8">
        <v>58.383333333333297</v>
      </c>
      <c r="L2" s="8">
        <v>-116.033333333333</v>
      </c>
      <c r="M2" s="5" t="s">
        <v>20</v>
      </c>
      <c r="N2" s="5" t="s">
        <v>24</v>
      </c>
      <c r="O2" s="5" t="s">
        <v>25</v>
      </c>
      <c r="P2" s="5" t="s">
        <v>26</v>
      </c>
      <c r="Q2" s="5" t="s">
        <v>32</v>
      </c>
      <c r="R2" s="5" t="s">
        <v>33</v>
      </c>
      <c r="S2" s="5" t="s">
        <v>34</v>
      </c>
      <c r="T2" s="5" t="s">
        <v>35</v>
      </c>
      <c r="U2" s="5" t="s">
        <v>36</v>
      </c>
      <c r="W2" s="5" t="s">
        <v>38</v>
      </c>
    </row>
    <row r="3" spans="1:47" x14ac:dyDescent="0.25">
      <c r="W3" t="s">
        <v>47</v>
      </c>
      <c r="X3" s="13">
        <v>1992</v>
      </c>
      <c r="Y3" s="13"/>
      <c r="Z3" s="13"/>
      <c r="AA3" s="13"/>
      <c r="AB3" s="13">
        <v>1996</v>
      </c>
      <c r="AC3" s="13"/>
      <c r="AD3" s="13"/>
      <c r="AE3" s="13"/>
      <c r="AF3" s="13">
        <v>2000</v>
      </c>
      <c r="AG3" s="13"/>
      <c r="AH3" s="13"/>
      <c r="AI3" s="13"/>
      <c r="AJ3" s="13">
        <v>2004</v>
      </c>
      <c r="AK3" s="13"/>
      <c r="AL3" s="13"/>
      <c r="AM3" s="13"/>
    </row>
    <row r="4" spans="1:47" ht="14.1" customHeight="1" x14ac:dyDescent="0.25">
      <c r="A4" s="14" t="s">
        <v>58</v>
      </c>
      <c r="B4" s="14"/>
      <c r="C4" s="14"/>
      <c r="D4" s="14"/>
      <c r="E4" s="14"/>
      <c r="F4" s="14"/>
      <c r="G4" s="14"/>
      <c r="H4" s="14"/>
      <c r="I4" s="14"/>
      <c r="J4" s="14"/>
      <c r="K4" s="14"/>
      <c r="L4" s="14"/>
      <c r="M4" s="14"/>
      <c r="N4" s="14"/>
      <c r="O4" s="14"/>
      <c r="P4" s="14"/>
      <c r="Q4" s="14"/>
      <c r="R4" s="14"/>
      <c r="S4" s="14"/>
      <c r="T4" s="14"/>
      <c r="U4" s="14"/>
      <c r="W4" t="s">
        <v>39</v>
      </c>
      <c r="X4" t="s">
        <v>42</v>
      </c>
      <c r="Y4" t="s">
        <v>43</v>
      </c>
      <c r="Z4" t="s">
        <v>44</v>
      </c>
      <c r="AA4" t="s">
        <v>45</v>
      </c>
      <c r="AB4" t="s">
        <v>42</v>
      </c>
      <c r="AC4" t="s">
        <v>43</v>
      </c>
      <c r="AD4" t="s">
        <v>44</v>
      </c>
      <c r="AE4" t="s">
        <v>45</v>
      </c>
      <c r="AF4" t="s">
        <v>42</v>
      </c>
      <c r="AG4" t="s">
        <v>43</v>
      </c>
      <c r="AH4" t="s">
        <v>44</v>
      </c>
      <c r="AI4" t="s">
        <v>45</v>
      </c>
      <c r="AJ4" t="s">
        <v>42</v>
      </c>
      <c r="AK4" t="s">
        <v>43</v>
      </c>
      <c r="AL4" t="s">
        <v>44</v>
      </c>
      <c r="AM4" t="s">
        <v>45</v>
      </c>
    </row>
    <row r="5" spans="1:47" x14ac:dyDescent="0.25">
      <c r="A5" s="14"/>
      <c r="B5" s="14"/>
      <c r="C5" s="14"/>
      <c r="D5" s="14"/>
      <c r="E5" s="14"/>
      <c r="F5" s="14"/>
      <c r="G5" s="14"/>
      <c r="H5" s="14"/>
      <c r="I5" s="14"/>
      <c r="J5" s="14"/>
      <c r="K5" s="14"/>
      <c r="L5" s="14"/>
      <c r="M5" s="14"/>
      <c r="N5" s="14"/>
      <c r="O5" s="14"/>
      <c r="P5" s="14"/>
      <c r="Q5" s="14"/>
      <c r="R5" s="14"/>
      <c r="S5" s="14"/>
      <c r="T5" s="14"/>
      <c r="U5" s="14"/>
      <c r="W5" t="s">
        <v>40</v>
      </c>
      <c r="X5" s="13">
        <v>19</v>
      </c>
      <c r="Y5" s="13"/>
      <c r="Z5" t="s">
        <v>46</v>
      </c>
      <c r="AA5" t="s">
        <v>46</v>
      </c>
      <c r="AB5">
        <v>18.3</v>
      </c>
      <c r="AC5">
        <v>19</v>
      </c>
      <c r="AD5">
        <v>0.47</v>
      </c>
      <c r="AE5">
        <v>0.39</v>
      </c>
      <c r="AF5">
        <v>19.2</v>
      </c>
      <c r="AG5">
        <v>20.3</v>
      </c>
      <c r="AH5">
        <v>0.98</v>
      </c>
      <c r="AI5">
        <v>0.47</v>
      </c>
      <c r="AJ5">
        <v>17.899999999999999</v>
      </c>
      <c r="AK5">
        <v>19.8</v>
      </c>
      <c r="AL5">
        <v>0.32</v>
      </c>
      <c r="AM5">
        <v>0.05</v>
      </c>
    </row>
    <row r="6" spans="1:47" x14ac:dyDescent="0.25">
      <c r="A6" s="14"/>
      <c r="B6" s="14"/>
      <c r="C6" s="14"/>
      <c r="D6" s="14"/>
      <c r="E6" s="14"/>
      <c r="F6" s="14"/>
      <c r="G6" s="14"/>
      <c r="H6" s="14"/>
      <c r="I6" s="14"/>
      <c r="J6" s="14"/>
      <c r="K6" s="14"/>
      <c r="L6" s="14"/>
      <c r="M6" s="14"/>
      <c r="N6" s="14"/>
      <c r="O6" s="14"/>
      <c r="P6" s="14"/>
      <c r="Q6" s="14"/>
      <c r="R6" s="14"/>
      <c r="S6" s="14"/>
      <c r="T6" s="14"/>
      <c r="U6" s="14"/>
      <c r="W6" s="9" t="s">
        <v>41</v>
      </c>
      <c r="X6" s="13">
        <v>8.4</v>
      </c>
      <c r="Y6" s="13"/>
      <c r="Z6" t="s">
        <v>46</v>
      </c>
      <c r="AA6" t="s">
        <v>46</v>
      </c>
      <c r="AB6">
        <v>6.7</v>
      </c>
      <c r="AC6">
        <v>7.1</v>
      </c>
      <c r="AD6">
        <v>0.13</v>
      </c>
      <c r="AE6">
        <v>0.15</v>
      </c>
      <c r="AF6">
        <v>7.3</v>
      </c>
      <c r="AG6">
        <v>8.4</v>
      </c>
      <c r="AH6">
        <v>0.95</v>
      </c>
      <c r="AI6">
        <v>0.52</v>
      </c>
      <c r="AJ6">
        <v>6.2</v>
      </c>
      <c r="AK6">
        <v>8.1999999999999993</v>
      </c>
      <c r="AL6">
        <v>0.48</v>
      </c>
      <c r="AM6">
        <v>0.1</v>
      </c>
    </row>
    <row r="7" spans="1:47" x14ac:dyDescent="0.25">
      <c r="A7" s="14"/>
      <c r="B7" s="14"/>
      <c r="C7" s="14"/>
      <c r="D7" s="14"/>
      <c r="E7" s="14"/>
      <c r="F7" s="14"/>
      <c r="G7" s="14"/>
      <c r="H7" s="14"/>
      <c r="I7" s="14"/>
      <c r="J7" s="14"/>
      <c r="K7" s="14"/>
      <c r="L7" s="14"/>
      <c r="M7" s="14"/>
      <c r="N7" s="14"/>
      <c r="O7" s="14"/>
      <c r="P7" s="14"/>
      <c r="Q7" s="14"/>
      <c r="R7" s="14"/>
      <c r="S7" s="14"/>
      <c r="T7" s="14"/>
      <c r="U7" s="14"/>
    </row>
    <row r="8" spans="1:47" x14ac:dyDescent="0.25">
      <c r="A8" s="14"/>
      <c r="B8" s="14"/>
      <c r="C8" s="14"/>
      <c r="D8" s="14"/>
      <c r="E8" s="14"/>
      <c r="F8" s="14"/>
      <c r="G8" s="14"/>
      <c r="H8" s="14"/>
      <c r="I8" s="14"/>
      <c r="J8" s="14"/>
      <c r="K8" s="14"/>
      <c r="L8" s="14"/>
      <c r="M8" s="14"/>
      <c r="N8" s="14"/>
      <c r="O8" s="14"/>
      <c r="P8" s="14"/>
      <c r="Q8" s="14"/>
      <c r="R8" s="14"/>
      <c r="S8" s="14"/>
      <c r="T8" s="14"/>
      <c r="U8" s="14"/>
      <c r="W8" t="s">
        <v>48</v>
      </c>
      <c r="X8" s="13">
        <v>1992</v>
      </c>
      <c r="Y8" s="13"/>
      <c r="Z8" s="13"/>
      <c r="AA8" s="13"/>
      <c r="AB8" s="13"/>
      <c r="AC8" s="13"/>
      <c r="AD8" s="13">
        <v>1996</v>
      </c>
      <c r="AE8" s="13"/>
      <c r="AF8" s="13"/>
      <c r="AG8" s="13"/>
      <c r="AH8" s="13"/>
      <c r="AI8" s="13"/>
      <c r="AJ8" s="13">
        <v>2000</v>
      </c>
      <c r="AK8" s="13"/>
      <c r="AL8" s="13"/>
      <c r="AM8" s="13"/>
      <c r="AN8" s="13"/>
      <c r="AO8" s="13"/>
      <c r="AP8" s="13">
        <v>2004</v>
      </c>
      <c r="AQ8" s="13"/>
      <c r="AR8" s="13"/>
      <c r="AS8" s="13"/>
      <c r="AT8" s="13"/>
      <c r="AU8" s="13"/>
    </row>
    <row r="9" spans="1:47" x14ac:dyDescent="0.25">
      <c r="A9" s="14"/>
      <c r="B9" s="14"/>
      <c r="C9" s="14"/>
      <c r="D9" s="14"/>
      <c r="E9" s="14"/>
      <c r="F9" s="14"/>
      <c r="G9" s="14"/>
      <c r="H9" s="14"/>
      <c r="I9" s="14"/>
      <c r="J9" s="14"/>
      <c r="K9" s="14"/>
      <c r="L9" s="14"/>
      <c r="M9" s="14"/>
      <c r="N9" s="14"/>
      <c r="O9" s="14"/>
      <c r="P9" s="14"/>
      <c r="Q9" s="14"/>
      <c r="R9" s="14"/>
      <c r="S9" s="14"/>
      <c r="T9" s="14"/>
      <c r="U9" s="14"/>
      <c r="W9" t="s">
        <v>39</v>
      </c>
      <c r="X9" t="s">
        <v>49</v>
      </c>
      <c r="Y9" t="s">
        <v>50</v>
      </c>
      <c r="Z9" t="s">
        <v>51</v>
      </c>
      <c r="AA9" t="s">
        <v>52</v>
      </c>
      <c r="AB9" t="s">
        <v>53</v>
      </c>
      <c r="AC9" t="s">
        <v>45</v>
      </c>
      <c r="AD9" t="s">
        <v>49</v>
      </c>
      <c r="AE9" t="s">
        <v>50</v>
      </c>
      <c r="AF9" t="s">
        <v>51</v>
      </c>
      <c r="AG9" t="s">
        <v>52</v>
      </c>
      <c r="AH9" t="s">
        <v>53</v>
      </c>
      <c r="AI9" t="s">
        <v>45</v>
      </c>
      <c r="AJ9" t="s">
        <v>49</v>
      </c>
      <c r="AK9" t="s">
        <v>50</v>
      </c>
      <c r="AL9" t="s">
        <v>51</v>
      </c>
      <c r="AM9" t="s">
        <v>52</v>
      </c>
      <c r="AN9" t="s">
        <v>53</v>
      </c>
      <c r="AO9" t="s">
        <v>45</v>
      </c>
      <c r="AP9" t="s">
        <v>49</v>
      </c>
      <c r="AQ9" t="s">
        <v>50</v>
      </c>
      <c r="AR9" t="s">
        <v>51</v>
      </c>
      <c r="AS9" t="s">
        <v>52</v>
      </c>
      <c r="AT9" t="s">
        <v>53</v>
      </c>
      <c r="AU9" t="s">
        <v>45</v>
      </c>
    </row>
    <row r="10" spans="1:47" x14ac:dyDescent="0.25">
      <c r="A10" s="14"/>
      <c r="B10" s="14"/>
      <c r="C10" s="14"/>
      <c r="D10" s="14"/>
      <c r="E10" s="14"/>
      <c r="F10" s="14"/>
      <c r="G10" s="14"/>
      <c r="H10" s="14"/>
      <c r="I10" s="14"/>
      <c r="J10" s="14"/>
      <c r="K10" s="14"/>
      <c r="L10" s="14"/>
      <c r="M10" s="14"/>
      <c r="N10" s="14"/>
      <c r="O10" s="14"/>
      <c r="P10" s="14"/>
      <c r="Q10" s="14"/>
      <c r="R10" s="14"/>
      <c r="S10" s="14"/>
      <c r="T10" s="14"/>
      <c r="U10" s="14"/>
      <c r="W10" t="s">
        <v>40</v>
      </c>
      <c r="X10" s="13">
        <v>19</v>
      </c>
      <c r="Y10" s="13"/>
      <c r="Z10" s="13"/>
      <c r="AA10" s="13"/>
      <c r="AB10" t="s">
        <v>46</v>
      </c>
      <c r="AC10" t="s">
        <v>46</v>
      </c>
      <c r="AD10">
        <v>17.8</v>
      </c>
      <c r="AE10">
        <v>20.3</v>
      </c>
      <c r="AF10">
        <v>18</v>
      </c>
      <c r="AG10">
        <v>19.5</v>
      </c>
      <c r="AH10">
        <v>0.67</v>
      </c>
      <c r="AI10">
        <v>0.03</v>
      </c>
      <c r="AJ10">
        <v>19.3</v>
      </c>
      <c r="AK10">
        <v>20.7</v>
      </c>
      <c r="AL10">
        <v>19.100000000000001</v>
      </c>
      <c r="AM10">
        <v>19.899999999999999</v>
      </c>
      <c r="AN10">
        <v>0.85</v>
      </c>
      <c r="AO10">
        <v>0.38</v>
      </c>
      <c r="AP10">
        <v>17.899999999999999</v>
      </c>
      <c r="AQ10">
        <v>20.2</v>
      </c>
      <c r="AR10">
        <v>18.399999999999999</v>
      </c>
      <c r="AS10">
        <v>20.5</v>
      </c>
      <c r="AT10">
        <v>0.61</v>
      </c>
      <c r="AU10">
        <v>0.04</v>
      </c>
    </row>
    <row r="11" spans="1:47" x14ac:dyDescent="0.25">
      <c r="A11" s="14"/>
      <c r="B11" s="14"/>
      <c r="C11" s="14"/>
      <c r="D11" s="14"/>
      <c r="E11" s="14"/>
      <c r="F11" s="14"/>
      <c r="G11" s="14"/>
      <c r="H11" s="14"/>
      <c r="I11" s="14"/>
      <c r="J11" s="14"/>
      <c r="K11" s="14"/>
      <c r="L11" s="14"/>
      <c r="M11" s="14"/>
      <c r="N11" s="14"/>
      <c r="O11" s="14"/>
      <c r="P11" s="14"/>
      <c r="Q11" s="14"/>
      <c r="R11" s="14"/>
      <c r="S11" s="14"/>
      <c r="T11" s="14"/>
      <c r="U11" s="14"/>
      <c r="W11" s="9" t="s">
        <v>41</v>
      </c>
      <c r="X11" s="13">
        <v>8.4</v>
      </c>
      <c r="Y11" s="13"/>
      <c r="Z11" s="13"/>
      <c r="AA11" s="13"/>
      <c r="AB11" t="s">
        <v>46</v>
      </c>
      <c r="AC11" t="s">
        <v>46</v>
      </c>
      <c r="AD11">
        <v>6.5</v>
      </c>
      <c r="AE11">
        <v>8</v>
      </c>
      <c r="AF11">
        <v>6.2</v>
      </c>
      <c r="AG11">
        <v>5.6</v>
      </c>
      <c r="AH11">
        <v>0.55000000000000004</v>
      </c>
      <c r="AI11">
        <v>0.08</v>
      </c>
      <c r="AJ11">
        <v>7.3</v>
      </c>
      <c r="AK11">
        <v>8.1</v>
      </c>
      <c r="AL11">
        <v>8.1</v>
      </c>
      <c r="AM11">
        <v>6.8</v>
      </c>
      <c r="AN11">
        <v>0.83</v>
      </c>
      <c r="AO11">
        <v>0.75</v>
      </c>
      <c r="AP11">
        <v>7</v>
      </c>
      <c r="AQ11">
        <v>7.3</v>
      </c>
      <c r="AR11">
        <v>7.2</v>
      </c>
      <c r="AS11">
        <v>6.8</v>
      </c>
      <c r="AT11">
        <v>0.7</v>
      </c>
      <c r="AU11">
        <v>0.95</v>
      </c>
    </row>
    <row r="12" spans="1:47" x14ac:dyDescent="0.25">
      <c r="A12" s="14"/>
      <c r="B12" s="14"/>
      <c r="C12" s="14"/>
      <c r="D12" s="14"/>
      <c r="E12" s="14"/>
      <c r="F12" s="14"/>
      <c r="G12" s="14"/>
      <c r="H12" s="14"/>
      <c r="I12" s="14"/>
      <c r="J12" s="14"/>
      <c r="K12" s="14"/>
      <c r="L12" s="14"/>
      <c r="M12" s="14"/>
      <c r="N12" s="14"/>
      <c r="O12" s="14"/>
      <c r="P12" s="14"/>
      <c r="Q12" s="14"/>
      <c r="R12" s="14"/>
      <c r="S12" s="14"/>
      <c r="T12" s="14"/>
      <c r="U12" s="14"/>
    </row>
    <row r="13" spans="1:47" x14ac:dyDescent="0.25">
      <c r="A13" s="10"/>
      <c r="B13" s="10"/>
      <c r="C13" s="10"/>
      <c r="D13" s="10"/>
      <c r="E13" s="10"/>
      <c r="F13" s="10"/>
      <c r="G13" s="10"/>
      <c r="H13" s="10"/>
      <c r="I13" s="10"/>
      <c r="J13" s="10"/>
      <c r="K13" s="10"/>
      <c r="L13" s="10"/>
      <c r="M13" s="10"/>
      <c r="N13" s="10"/>
      <c r="O13" s="10"/>
      <c r="P13" s="10"/>
      <c r="Q13" s="10"/>
      <c r="R13" s="10"/>
      <c r="S13" s="10"/>
      <c r="T13" s="10"/>
      <c r="U13" s="10"/>
      <c r="W13" t="s">
        <v>54</v>
      </c>
    </row>
    <row r="14" spans="1:47" x14ac:dyDescent="0.25">
      <c r="A14" s="10"/>
      <c r="B14" s="10"/>
      <c r="C14" s="10"/>
      <c r="D14" s="10"/>
      <c r="E14" s="10"/>
      <c r="F14" s="10"/>
      <c r="G14" s="10"/>
      <c r="H14" s="10"/>
      <c r="I14" s="10"/>
      <c r="J14" s="10"/>
      <c r="K14" s="10"/>
      <c r="L14" s="10"/>
      <c r="M14" s="10"/>
      <c r="N14" s="10"/>
      <c r="O14" s="10"/>
      <c r="P14" s="10"/>
      <c r="Q14" s="10"/>
      <c r="R14" s="10"/>
      <c r="S14" s="10"/>
      <c r="T14" s="10"/>
      <c r="U14" s="10"/>
      <c r="W14" t="s">
        <v>55</v>
      </c>
    </row>
    <row r="15" spans="1:47" x14ac:dyDescent="0.25">
      <c r="W15" t="s">
        <v>56</v>
      </c>
    </row>
    <row r="18" spans="23:39" x14ac:dyDescent="0.25">
      <c r="W18" s="14" t="s">
        <v>57</v>
      </c>
      <c r="X18" s="14"/>
      <c r="Y18" s="14"/>
      <c r="Z18" s="14"/>
      <c r="AA18" s="14"/>
      <c r="AB18" s="14"/>
      <c r="AC18" s="14"/>
      <c r="AD18" s="14"/>
      <c r="AE18" s="14"/>
      <c r="AF18" s="14"/>
      <c r="AG18" s="14"/>
      <c r="AH18" s="14"/>
      <c r="AI18" s="14"/>
      <c r="AJ18" s="14"/>
      <c r="AK18" s="14"/>
      <c r="AL18" s="14"/>
      <c r="AM18" s="14"/>
    </row>
    <row r="19" spans="23:39" x14ac:dyDescent="0.25">
      <c r="W19" s="14"/>
      <c r="X19" s="14"/>
      <c r="Y19" s="14"/>
      <c r="Z19" s="14"/>
      <c r="AA19" s="14"/>
      <c r="AB19" s="14"/>
      <c r="AC19" s="14"/>
      <c r="AD19" s="14"/>
      <c r="AE19" s="14"/>
      <c r="AF19" s="14"/>
      <c r="AG19" s="14"/>
      <c r="AH19" s="14"/>
      <c r="AI19" s="14"/>
      <c r="AJ19" s="14"/>
      <c r="AK19" s="14"/>
      <c r="AL19" s="14"/>
      <c r="AM19" s="14"/>
    </row>
    <row r="22" spans="23:39" x14ac:dyDescent="0.25">
      <c r="W22" s="11" t="s">
        <v>59</v>
      </c>
      <c r="X22" s="11"/>
      <c r="Y22" s="11" t="s">
        <v>43</v>
      </c>
      <c r="Z22" s="11" t="s">
        <v>42</v>
      </c>
      <c r="AA22" s="12" t="s">
        <v>64</v>
      </c>
    </row>
    <row r="23" spans="23:39" x14ac:dyDescent="0.25">
      <c r="W23" s="11" t="s">
        <v>40</v>
      </c>
      <c r="X23" s="11" t="s">
        <v>60</v>
      </c>
      <c r="Y23" s="11">
        <f>AK5</f>
        <v>19.8</v>
      </c>
      <c r="Z23" s="11">
        <f>AJ5</f>
        <v>17.899999999999999</v>
      </c>
      <c r="AA23" s="12">
        <f>Y23-Z23</f>
        <v>1.9000000000000021</v>
      </c>
    </row>
    <row r="24" spans="23:39" x14ac:dyDescent="0.25">
      <c r="W24" s="11"/>
      <c r="X24" s="11" t="s">
        <v>63</v>
      </c>
      <c r="Y24" s="11">
        <f>AL5*SQRT(3)</f>
        <v>0.55425625842204074</v>
      </c>
      <c r="Z24" s="11">
        <f>AL5*SQRT(3)</f>
        <v>0.55425625842204074</v>
      </c>
      <c r="AA24" s="12">
        <f>Z24</f>
        <v>0.55425625842204074</v>
      </c>
    </row>
    <row r="25" spans="23:39" x14ac:dyDescent="0.25">
      <c r="W25" s="11"/>
      <c r="X25" s="11" t="s">
        <v>61</v>
      </c>
      <c r="Y25" s="11">
        <v>3</v>
      </c>
      <c r="Z25" s="11">
        <v>3</v>
      </c>
      <c r="AA25" s="12">
        <v>6</v>
      </c>
    </row>
    <row r="26" spans="23:39" x14ac:dyDescent="0.25">
      <c r="W26" s="11"/>
      <c r="X26" s="11" t="s">
        <v>62</v>
      </c>
      <c r="Y26" s="11">
        <v>1</v>
      </c>
      <c r="Z26" s="11">
        <v>1</v>
      </c>
      <c r="AA26" s="12">
        <v>1</v>
      </c>
    </row>
    <row r="27" spans="23:39" x14ac:dyDescent="0.25">
      <c r="W27" s="11" t="s">
        <v>41</v>
      </c>
      <c r="X27" s="11" t="s">
        <v>60</v>
      </c>
      <c r="Y27" s="11">
        <f>AK6</f>
        <v>8.1999999999999993</v>
      </c>
      <c r="Z27" s="11">
        <f>AJ6</f>
        <v>6.2</v>
      </c>
      <c r="AA27" s="12">
        <f>Y27-Z27</f>
        <v>1.9999999999999991</v>
      </c>
    </row>
    <row r="28" spans="23:39" x14ac:dyDescent="0.25">
      <c r="W28" s="11"/>
      <c r="X28" s="11" t="s">
        <v>63</v>
      </c>
      <c r="Y28" s="11">
        <f>AL6*SQRT(3)</f>
        <v>0.83138438763306099</v>
      </c>
      <c r="Z28" s="11">
        <f>AL6*SQRT(3)</f>
        <v>0.83138438763306099</v>
      </c>
      <c r="AA28" s="12">
        <f>Z28</f>
        <v>0.83138438763306099</v>
      </c>
    </row>
    <row r="29" spans="23:39" x14ac:dyDescent="0.25">
      <c r="W29" s="11"/>
      <c r="X29" s="11" t="s">
        <v>61</v>
      </c>
      <c r="Y29" s="11">
        <v>3</v>
      </c>
      <c r="Z29" s="11">
        <v>3</v>
      </c>
      <c r="AA29" s="12">
        <v>6</v>
      </c>
    </row>
    <row r="30" spans="23:39" x14ac:dyDescent="0.25">
      <c r="W30" s="11"/>
      <c r="X30" s="11" t="s">
        <v>62</v>
      </c>
      <c r="Y30" s="11">
        <v>1</v>
      </c>
      <c r="Z30" s="11">
        <v>1</v>
      </c>
      <c r="AA30" s="12">
        <v>1</v>
      </c>
    </row>
  </sheetData>
  <mergeCells count="14">
    <mergeCell ref="AP8:AU8"/>
    <mergeCell ref="W18:AM19"/>
    <mergeCell ref="X10:AA10"/>
    <mergeCell ref="X11:AA11"/>
    <mergeCell ref="X8:AC8"/>
    <mergeCell ref="AD8:AI8"/>
    <mergeCell ref="AJ3:AM3"/>
    <mergeCell ref="X5:Y5"/>
    <mergeCell ref="X6:Y6"/>
    <mergeCell ref="A4:U12"/>
    <mergeCell ref="X3:AA3"/>
    <mergeCell ref="AB3:AE3"/>
    <mergeCell ref="AF3:AI3"/>
    <mergeCell ref="AJ8:AO8"/>
  </mergeCells>
  <pageMargins left="0.7" right="0.7" top="0.75" bottom="0.75" header="0.3" footer="0.3"/>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Haddaway Neal</cp:lastModifiedBy>
  <dcterms:created xsi:type="dcterms:W3CDTF">2015-06-30T08:36:45Z</dcterms:created>
  <dcterms:modified xsi:type="dcterms:W3CDTF">2016-02-18T09:28:14Z</dcterms:modified>
</cp:coreProperties>
</file>